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 s="1"/>
  <c r="E10" i="1" l="1"/>
  <c r="C10" i="1"/>
  <c r="D10" i="1"/>
  <c r="E12" i="1" l="1"/>
  <c r="E13" i="1" s="1"/>
  <c r="F8" i="1" l="1"/>
  <c r="G8" i="1" l="1"/>
  <c r="M10" i="1"/>
  <c r="Q10" i="1"/>
  <c r="Q18" i="1" s="1"/>
  <c r="J11" i="1"/>
  <c r="Q11" i="1"/>
  <c r="J10" i="1"/>
  <c r="E11" i="1"/>
  <c r="M11" i="1"/>
  <c r="D11" i="1"/>
  <c r="C11" i="1"/>
  <c r="J18" i="1" l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 volumen de actividad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<sst xmlns="http://schemas.openxmlformats.org/spreadsheetml/2006/main" count="38" uniqueCount="32">
  <si>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</si>
  <si>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</si>
  <si>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</si>
  <si>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</si>
  <si>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</si>
  <si>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</si>
  <si>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</si>
  <si>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</si>
  <si>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</si>
  <si>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</si>
  <si>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</si>
  <si>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</si>
  <si>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</si>
  <si>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</si>
  <si>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</si>
  <si>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</si>
  <si>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</si>
  <si>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</si>
  <si>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</si>
  <si>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</si>
  <si>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</si>
  <si>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</si>
  <si>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</si>
  <si>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</si>
  <si>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</si>
  <si>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 </t>
  </si>
  <si>
    <t xml:space="preserve"> (T)  DATO A INCLUIR EN EL PORTAL DE LICITACIÓN  </t>
  </si>
  <si>
    <t xml:space="preserve"> (S)  DATO A INCLUIR EN EL PORTAL DE LICITACIÓN  </t>
  </si>
  <si>
    <t xml:space="preserve"> (R)  DATO A INCLUIR EN EL PORTAL DE LICITACIÓN  </t>
  </si>
  <si>
    <t>ESPECIALIDAD QUIRÚRGICA - Neurocirugía en Hospital de Vigo</t>
  </si>
  <si>
    <t>• Nº de artrodesis (cervicales, dorsales, lumbares y sacras), laminectomías, disectomías, reparación de fístulas, rozolisis e infiltraciones facetarias.</t>
  </si>
  <si>
    <t>Lote 4: Servicio de Neurocirugía para el Hospital FREMAP de Vigo.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</si>
</sst>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7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9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topLeftCell="A2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9.5703125" style="6" customWidth="1"/>
    <col min="10" max="10" width="28" style="6" customWidth="1"/>
    <col min="11" max="11" width="4.5703125" style="6" customWidth="1"/>
    <col min="12" max="12" width="53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71" t="s">
        <v>29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82" t="s">
        <v>24</v>
      </c>
      <c r="D5" s="83"/>
      <c r="E5" s="83"/>
      <c r="F5" s="84"/>
      <c r="G5" s="14"/>
      <c r="H5" s="14"/>
      <c r="I5" s="88" t="s">
        <v>24</v>
      </c>
      <c r="J5" s="89"/>
      <c r="K5" s="14"/>
      <c r="L5" s="92" t="s">
        <v>24</v>
      </c>
      <c r="M5" s="93"/>
      <c r="N5" s="14"/>
      <c r="O5" s="74" t="s">
        <v>24</v>
      </c>
      <c r="P5" s="75"/>
      <c r="Q5" s="76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5" t="s">
        <v>4</v>
      </c>
      <c r="D6" s="86"/>
      <c r="E6" s="86"/>
      <c r="F6" s="87"/>
      <c r="G6" s="14"/>
      <c r="H6" s="14"/>
      <c r="I6" s="90" t="s">
        <v>5</v>
      </c>
      <c r="J6" s="91"/>
      <c r="K6" s="14"/>
      <c r="L6" s="94" t="s">
        <v>6</v>
      </c>
      <c r="M6" s="95"/>
      <c r="N6" s="14"/>
      <c r="O6" s="77" t="s">
        <v>7</v>
      </c>
      <c r="P6" s="78"/>
      <c r="Q6" s="79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98" t="s">
        <v>3</v>
      </c>
      <c r="M7" s="99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13.5" thickBot="1" x14ac:dyDescent="0.3">
      <c r="A8" s="14"/>
      <c r="B8" s="96" t="s">
        <v>16</v>
      </c>
      <c r="C8" s="40"/>
      <c r="D8" s="41"/>
      <c r="E8" s="42"/>
      <c r="F8" s="20" t="str">
        <f>IF(AND(C8&lt;&gt;"",D8&lt;&gt;"",E8&lt;&gt;""),IF(E8&gt;=$E$13,"SI","NO"),"")</f>
        <v/>
      </c>
      <c r="G8" s="21" t="str">
        <f>IF(F8&lt;&gt;"",IF(F8="NO",0,1),"")</f>
        <v/>
      </c>
      <c r="H8" s="14"/>
      <c r="I8" s="43"/>
      <c r="J8" s="44"/>
      <c r="K8" s="17"/>
      <c r="L8" s="100"/>
      <c r="M8" s="101"/>
      <c r="N8" s="17"/>
      <c r="O8" s="45"/>
      <c r="P8" s="46"/>
      <c r="Q8" s="49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97"/>
      <c r="C9" s="40"/>
      <c r="D9" s="41"/>
      <c r="E9" s="42"/>
      <c r="F9" s="20" t="str">
        <f>IF(AND(C9&lt;&gt;"",D9&lt;&gt;"",E9&lt;&gt;""),IF(E9&gt;=$E$13,"SI","NO"),"")</f>
        <v/>
      </c>
      <c r="G9" s="21" t="str">
        <f>IF(F9&lt;&gt;"",IF(F9="NO",0,1),"")</f>
        <v/>
      </c>
      <c r="H9" s="14"/>
      <c r="I9" s="43"/>
      <c r="J9" s="44"/>
      <c r="K9" s="17"/>
      <c r="L9" s="100"/>
      <c r="M9" s="101"/>
      <c r="N9" s="17"/>
      <c r="O9" s="45"/>
      <c r="P9" s="46"/>
      <c r="Q9" s="49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7">
        <f>COUNTIFS(C8:C9,"&lt;&gt;",D8:D9,"&lt;&gt;",E8:E9,"&lt;&gt;")</f>
        <v>0</v>
      </c>
      <c r="D10" s="11">
        <f>SUMIFS(D8:D9,C8:C9,"&lt;&gt;",D8:D9,"&lt;&gt;",E8:E9,"&lt;&gt;")</f>
        <v>0</v>
      </c>
      <c r="E10" s="51">
        <f>SUMIFS(E8:E9,C8:C9,"&lt;&gt;",D8:D9,"&lt;&gt;",E8:E9,"&lt;&gt;")</f>
        <v>0</v>
      </c>
      <c r="F10" s="14"/>
      <c r="G10" s="14"/>
      <c r="H10" s="14"/>
      <c r="I10" s="50" t="s">
        <v>12</v>
      </c>
      <c r="J10" s="53">
        <f>SUMIFS(I8:I9,F8:F9,"SI")</f>
        <v>0</v>
      </c>
      <c r="K10" s="17"/>
      <c r="L10" s="4" t="s">
        <v>13</v>
      </c>
      <c r="M10" s="37">
        <f>COUNTIFS(F8:F9,"SI",L8:L9,"SI")</f>
        <v>0</v>
      </c>
      <c r="N10" s="17"/>
      <c r="O10" s="80" t="s">
        <v>23</v>
      </c>
      <c r="P10" s="81"/>
      <c r="Q10" s="54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39">
        <f>COUNTIFS(F8:F9,"SI")</f>
        <v>0</v>
      </c>
      <c r="D11" s="12">
        <f>SUMIFS(D8:D9,F8:F9,"SI")</f>
        <v>0</v>
      </c>
      <c r="E11" s="52">
        <f>SUMIFS(E8:E9,F8:F9,"SI")</f>
        <v>0</v>
      </c>
      <c r="F11" s="14"/>
      <c r="G11" s="14"/>
      <c r="H11" s="14"/>
      <c r="I11" s="2" t="s">
        <v>11</v>
      </c>
      <c r="J11" s="38">
        <f>COUNTIFS(F8:F9,"SI")</f>
        <v>0</v>
      </c>
      <c r="K11" s="17"/>
      <c r="L11" s="4" t="s">
        <v>11</v>
      </c>
      <c r="M11" s="37">
        <f>COUNTIFS(F8:F9,"SI")</f>
        <v>0</v>
      </c>
      <c r="N11" s="17"/>
      <c r="O11" s="80" t="s">
        <v>11</v>
      </c>
      <c r="P11" s="81"/>
      <c r="Q11" s="39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58" t="s">
        <v>14</v>
      </c>
      <c r="C12" s="59"/>
      <c r="D12" s="60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61" t="s">
        <v>15</v>
      </c>
      <c r="C13" s="62"/>
      <c r="D13" s="63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3"/>
      <c r="B17" s="26"/>
      <c r="C17" s="26"/>
      <c r="D17" s="26"/>
      <c r="E17" s="26"/>
      <c r="F17" s="26"/>
      <c r="G17" s="26"/>
      <c r="H17" s="26"/>
      <c r="I17" s="26"/>
      <c r="J17" s="27"/>
      <c r="K17" s="28"/>
      <c r="L17" s="28"/>
      <c r="M17" s="28"/>
      <c r="N17" s="28"/>
      <c r="O17" s="28"/>
      <c r="P17" s="26"/>
      <c r="Q17" s="26"/>
      <c r="R17" s="29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4"/>
      <c r="B18" s="64" t="s">
        <v>28</v>
      </c>
      <c r="C18" s="65"/>
      <c r="D18" s="66"/>
      <c r="E18" s="69">
        <f>IFERROR((D11/C11)*(E11/C11),0)</f>
        <v>0</v>
      </c>
      <c r="F18" s="70"/>
      <c r="G18" s="22"/>
      <c r="H18" s="22"/>
      <c r="I18" s="3" t="s">
        <v>27</v>
      </c>
      <c r="J18" s="47">
        <f>IFERROR(J10/J11,0)</f>
        <v>0</v>
      </c>
      <c r="K18" s="35"/>
      <c r="L18" s="5" t="s">
        <v>26</v>
      </c>
      <c r="M18" s="48">
        <f>IFERROR(M10/M11,0)</f>
        <v>0</v>
      </c>
      <c r="N18" s="36"/>
      <c r="O18" s="67" t="s">
        <v>25</v>
      </c>
      <c r="P18" s="68"/>
      <c r="Q18" s="7">
        <f>IFERROR(Q10/Q11,0)</f>
        <v>0</v>
      </c>
      <c r="R18" s="34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5"/>
      <c r="B19" s="30"/>
      <c r="C19" s="30"/>
      <c r="D19" s="30"/>
      <c r="E19" s="30"/>
      <c r="F19" s="30"/>
      <c r="G19" s="30"/>
      <c r="H19" s="30"/>
      <c r="I19" s="30"/>
      <c r="J19" s="31"/>
      <c r="K19" s="32"/>
      <c r="L19" s="32"/>
      <c r="M19" s="32"/>
      <c r="N19" s="32"/>
      <c r="O19" s="32"/>
      <c r="P19" s="30"/>
      <c r="Q19" s="30"/>
      <c r="R19" s="3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A9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  <mergeCell ref="B12:D12"/>
    <mergeCell ref="B13:D13"/>
    <mergeCell ref="B18:D18"/>
    <mergeCell ref="O18:P18"/>
    <mergeCell ref="E18:F18"/>
  </mergeCells>
  <conditionalFormatting sqref="I8:J9 L8:L9 O8:Q9">
    <cfRule type="expression" dxfId="0" priority="56">
      <formula>$F$8&lt;&gt;"SI"</formula>
    </cfRule>
  </conditionalFormatting>
  <conditionalFormatting sqref="G8:G9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24" sqref="B24"/>
    </sheetView>
  </sheetViews>
  <sheetFormatPr baseColWidth="10" defaultRowHeight="15" x14ac:dyDescent="0.25"/>
  <cols>
    <col min="2" max="2" width="60.5703125" customWidth="1"/>
    <col min="3" max="3" width="64.5703125" customWidth="1"/>
  </cols>
  <sheetData>
    <row r="6" spans="2:3" x14ac:dyDescent="0.25">
      <c r="B6" s="57" t="s">
        <v>20</v>
      </c>
      <c r="C6" s="57" t="s">
        <v>21</v>
      </c>
    </row>
    <row r="7" spans="2:3" ht="48.75" customHeight="1" x14ac:dyDescent="0.25">
      <c r="B7" s="55" t="s">
        <v>31</v>
      </c>
      <c r="C7" s="56" t="s">
        <v>30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2019-04-30T10:37:48Z</dcterms:modified>
</cp:coreProperties>
</file>